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3" i="1"/>
  <c r="D4" i="1"/>
  <c r="D5" i="1"/>
  <c r="D6" i="1"/>
  <c r="D7" i="1"/>
  <c r="D8" i="1"/>
  <c r="D9" i="1"/>
  <c r="D3" i="1"/>
</calcChain>
</file>

<file path=xl/sharedStrings.xml><?xml version="1.0" encoding="utf-8"?>
<sst xmlns="http://schemas.openxmlformats.org/spreadsheetml/2006/main" count="55" uniqueCount="54">
  <si>
    <t>STT</t>
  </si>
  <si>
    <t>BẢNG DOANG THU CÁC CÂU LẠC BỘ BÓNG ĐÁ NĂM 2012</t>
  </si>
  <si>
    <t>MÃ CLB</t>
  </si>
  <si>
    <t>TÊN CLB</t>
  </si>
  <si>
    <t>TÊN NƯỚC</t>
  </si>
  <si>
    <t>SÂN  VĐ</t>
  </si>
  <si>
    <t>SỐ LƯỢNG CĐV</t>
  </si>
  <si>
    <t>GIÁ VÉ</t>
  </si>
  <si>
    <t>IAC1</t>
  </si>
  <si>
    <t>EMU2</t>
  </si>
  <si>
    <t>FPS2</t>
  </si>
  <si>
    <t>SBA1</t>
  </si>
  <si>
    <t>SRE1</t>
  </si>
  <si>
    <t>GBM2</t>
  </si>
  <si>
    <t>PBI2</t>
  </si>
  <si>
    <t>80,000</t>
  </si>
  <si>
    <t>60,000</t>
  </si>
  <si>
    <t>50,000</t>
  </si>
  <si>
    <t>100,000</t>
  </si>
  <si>
    <t>70,000</t>
  </si>
  <si>
    <t>40,000</t>
  </si>
  <si>
    <t>BẢNG 1: tên nước</t>
  </si>
  <si>
    <t xml:space="preserve">Mã </t>
  </si>
  <si>
    <t>E</t>
  </si>
  <si>
    <t>F</t>
  </si>
  <si>
    <t>G</t>
  </si>
  <si>
    <t>I</t>
  </si>
  <si>
    <t>P</t>
  </si>
  <si>
    <t>S</t>
  </si>
  <si>
    <t>tên nước</t>
  </si>
  <si>
    <t>Anh</t>
  </si>
  <si>
    <t>Pháp</t>
  </si>
  <si>
    <t xml:space="preserve">Đức </t>
  </si>
  <si>
    <t>Ý</t>
  </si>
  <si>
    <t>Bồ Đồ Nha</t>
  </si>
  <si>
    <t>Tây Ban     Nha</t>
  </si>
  <si>
    <t>Bảng 2: Tên Câu Lạc Bộ và giá vé</t>
  </si>
  <si>
    <t>MÃ</t>
  </si>
  <si>
    <t>AC</t>
  </si>
  <si>
    <t>BA</t>
  </si>
  <si>
    <t>BI</t>
  </si>
  <si>
    <t>BM</t>
  </si>
  <si>
    <t>MU</t>
  </si>
  <si>
    <t>PS</t>
  </si>
  <si>
    <t>RE</t>
  </si>
  <si>
    <t>TênCLB</t>
  </si>
  <si>
    <t>Ac Milan</t>
  </si>
  <si>
    <t>Barcelona</t>
  </si>
  <si>
    <t>Benfica</t>
  </si>
  <si>
    <t>B.Munich</t>
  </si>
  <si>
    <t>Manchaster</t>
  </si>
  <si>
    <t>Paris SG</t>
  </si>
  <si>
    <t>Real                Madrit</t>
  </si>
  <si>
    <t>Giá 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</si>
</sst>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abSelected="1" workbookViewId="0">
      <selection activeCell="M2" sqref="M2"/>
    </sheetView>
  </sheetViews>
  <sheetFormatPr defaultRowHeight="15" x14ac:dyDescent="0.25"/>
  <cols>
    <col min="2" max="2" width="15.42578125" customWidth="1"/>
    <col min="3" max="3" width="17" customWidth="1"/>
    <col min="4" max="4" width="17.7109375" customWidth="1"/>
    <col min="5" max="5" width="18.42578125" customWidth="1"/>
    <col min="6" max="6" width="14.28515625" customWidth="1"/>
    <col min="7" max="7" width="13.7109375" customWidth="1"/>
  </cols>
  <sheetData>
    <row r="1" spans="1:16" ht="18.75" x14ac:dyDescent="0.3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56.25" x14ac:dyDescent="0.3">
      <c r="A2" s="4" t="s">
        <v>0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4" t="s">
        <v>7</v>
      </c>
      <c r="H2" s="1"/>
      <c r="I2" s="1"/>
      <c r="J2" s="1"/>
      <c r="K2" s="1"/>
      <c r="L2" s="1"/>
      <c r="M2" s="1"/>
      <c r="N2" s="1"/>
      <c r="O2" s="1"/>
      <c r="P2" s="1"/>
    </row>
    <row r="3" spans="1:16" ht="18.75" x14ac:dyDescent="0.3">
      <c r="A3" s="2">
        <v>1</v>
      </c>
      <c r="B3" s="2" t="s">
        <v>8</v>
      </c>
      <c r="C3" s="2" t="str">
        <f>VLOOKUP(LEFT(B3,2),$D$12:$E$19,2)</f>
        <v>B.Munich</v>
      </c>
      <c r="D3" s="2" t="str">
        <f>VLOOKUP(LEFT(B3,1),$A$12:$B$18,2)</f>
        <v>Ý</v>
      </c>
      <c r="E3" s="2"/>
      <c r="F3" s="6" t="s">
        <v>15</v>
      </c>
      <c r="G3" s="2"/>
      <c r="H3" s="1"/>
      <c r="I3" s="1"/>
      <c r="J3" s="1"/>
      <c r="K3" s="1"/>
      <c r="L3" s="1"/>
      <c r="M3" s="1"/>
      <c r="N3" s="1"/>
      <c r="O3" s="1"/>
      <c r="P3" s="1"/>
    </row>
    <row r="4" spans="1:16" ht="18.75" x14ac:dyDescent="0.3">
      <c r="A4" s="2">
        <v>2</v>
      </c>
      <c r="B4" s="2" t="s">
        <v>9</v>
      </c>
      <c r="C4" s="2" t="str">
        <f t="shared" ref="C4:C9" si="0">VLOOKUP(LEFT(B4,2),$D$12:$E$19,2)</f>
        <v>B.Munich</v>
      </c>
      <c r="D4" s="2" t="str">
        <f t="shared" ref="D4:D9" si="1">VLOOKUP(LEFT(B4,1),$A$12:$B$18,2)</f>
        <v>Anh</v>
      </c>
      <c r="E4" s="2"/>
      <c r="F4" s="6" t="s">
        <v>16</v>
      </c>
      <c r="G4" s="2"/>
      <c r="H4" s="1"/>
      <c r="I4" s="1"/>
      <c r="J4" s="1"/>
      <c r="K4" s="1"/>
      <c r="L4" s="1"/>
      <c r="M4" s="1"/>
      <c r="N4" s="1"/>
      <c r="O4" s="1"/>
      <c r="P4" s="1"/>
    </row>
    <row r="5" spans="1:16" ht="18.75" x14ac:dyDescent="0.3">
      <c r="A5" s="2">
        <v>3</v>
      </c>
      <c r="B5" s="2" t="s">
        <v>10</v>
      </c>
      <c r="C5" s="2" t="str">
        <f t="shared" si="0"/>
        <v>B.Munich</v>
      </c>
      <c r="D5" s="2" t="str">
        <f t="shared" si="1"/>
        <v>Pháp</v>
      </c>
      <c r="E5" s="2"/>
      <c r="F5" s="6" t="s">
        <v>17</v>
      </c>
      <c r="G5" s="2"/>
      <c r="H5" s="1"/>
      <c r="I5" s="1"/>
      <c r="J5" s="1"/>
      <c r="K5" s="1"/>
      <c r="L5" s="1"/>
      <c r="M5" s="1"/>
      <c r="N5" s="1"/>
      <c r="O5" s="1"/>
      <c r="P5" s="1"/>
    </row>
    <row r="6" spans="1:16" ht="18.75" x14ac:dyDescent="0.3">
      <c r="A6" s="2">
        <v>4</v>
      </c>
      <c r="B6" s="2" t="s">
        <v>11</v>
      </c>
      <c r="C6" s="2" t="str">
        <f t="shared" si="0"/>
        <v>Real                Madrit</v>
      </c>
      <c r="D6" s="2" t="str">
        <f t="shared" si="1"/>
        <v>Tây Ban     Nha</v>
      </c>
      <c r="E6" s="2"/>
      <c r="F6" s="6" t="s">
        <v>18</v>
      </c>
      <c r="G6" s="2"/>
      <c r="H6" s="1"/>
      <c r="I6" s="1"/>
      <c r="J6" s="1"/>
      <c r="K6" s="1"/>
      <c r="L6" s="1"/>
      <c r="M6" s="1"/>
      <c r="N6" s="1"/>
      <c r="O6" s="1"/>
      <c r="P6" s="1"/>
    </row>
    <row r="7" spans="1:16" ht="18.75" x14ac:dyDescent="0.3">
      <c r="A7" s="2">
        <v>5</v>
      </c>
      <c r="B7" s="2" t="s">
        <v>12</v>
      </c>
      <c r="C7" s="2" t="str">
        <f t="shared" si="0"/>
        <v>Real                Madrit</v>
      </c>
      <c r="D7" s="2" t="str">
        <f t="shared" si="1"/>
        <v>Tây Ban     Nha</v>
      </c>
      <c r="E7" s="2"/>
      <c r="F7" s="6" t="s">
        <v>15</v>
      </c>
      <c r="G7" s="2"/>
      <c r="H7" s="1"/>
      <c r="I7" s="1"/>
      <c r="J7" s="1"/>
      <c r="K7" s="1"/>
      <c r="L7" s="1"/>
      <c r="M7" s="1"/>
      <c r="N7" s="1"/>
      <c r="O7" s="1"/>
      <c r="P7" s="1"/>
    </row>
    <row r="8" spans="1:16" ht="18.75" x14ac:dyDescent="0.3">
      <c r="A8" s="2">
        <v>6</v>
      </c>
      <c r="B8" s="2" t="s">
        <v>13</v>
      </c>
      <c r="C8" s="2" t="str">
        <f t="shared" si="0"/>
        <v>B.Munich</v>
      </c>
      <c r="D8" s="2" t="str">
        <f t="shared" si="1"/>
        <v xml:space="preserve">Đức </v>
      </c>
      <c r="E8" s="2"/>
      <c r="F8" s="6" t="s">
        <v>19</v>
      </c>
      <c r="G8" s="2"/>
      <c r="H8" s="1"/>
      <c r="I8" s="1"/>
      <c r="J8" s="1"/>
      <c r="K8" s="1"/>
      <c r="L8" s="1"/>
      <c r="M8" s="1"/>
      <c r="N8" s="1"/>
      <c r="O8" s="1"/>
      <c r="P8" s="1"/>
    </row>
    <row r="9" spans="1:16" ht="18.75" x14ac:dyDescent="0.3">
      <c r="A9" s="2">
        <v>7</v>
      </c>
      <c r="B9" s="2" t="s">
        <v>14</v>
      </c>
      <c r="C9" s="2" t="str">
        <f t="shared" si="0"/>
        <v>Manchaster</v>
      </c>
      <c r="D9" s="2" t="str">
        <f t="shared" si="1"/>
        <v>Bồ Đồ Nha</v>
      </c>
      <c r="E9" s="2"/>
      <c r="F9" s="6" t="s">
        <v>20</v>
      </c>
      <c r="G9" s="2"/>
      <c r="H9" s="1"/>
      <c r="I9" s="1"/>
      <c r="J9" s="1"/>
      <c r="K9" s="1"/>
      <c r="L9" s="1"/>
      <c r="M9" s="1"/>
      <c r="N9" s="1"/>
      <c r="O9" s="1"/>
      <c r="P9" s="1"/>
    </row>
    <row r="10" spans="1:16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8.75" x14ac:dyDescent="0.3">
      <c r="A11" s="1" t="s">
        <v>21</v>
      </c>
      <c r="B11" s="1"/>
      <c r="C11" s="1"/>
      <c r="D11" s="1" t="s">
        <v>36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8.75" x14ac:dyDescent="0.3">
      <c r="A12" s="2" t="s">
        <v>22</v>
      </c>
      <c r="B12" s="2" t="s">
        <v>29</v>
      </c>
      <c r="C12" s="1"/>
      <c r="D12" s="2" t="s">
        <v>37</v>
      </c>
      <c r="E12" s="2" t="s">
        <v>45</v>
      </c>
      <c r="F12" s="2" t="s">
        <v>53</v>
      </c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8.75" x14ac:dyDescent="0.3">
      <c r="A13" s="2" t="s">
        <v>23</v>
      </c>
      <c r="B13" s="2" t="s">
        <v>30</v>
      </c>
      <c r="C13" s="1"/>
      <c r="D13" s="2" t="s">
        <v>38</v>
      </c>
      <c r="E13" s="2" t="s">
        <v>46</v>
      </c>
      <c r="F13" s="2">
        <v>12</v>
      </c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8.75" x14ac:dyDescent="0.3">
      <c r="A14" s="2" t="s">
        <v>24</v>
      </c>
      <c r="B14" s="2" t="s">
        <v>31</v>
      </c>
      <c r="C14" s="1"/>
      <c r="D14" s="2" t="s">
        <v>39</v>
      </c>
      <c r="E14" s="2" t="s">
        <v>47</v>
      </c>
      <c r="F14" s="2">
        <v>10</v>
      </c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8.75" x14ac:dyDescent="0.3">
      <c r="A15" s="2" t="s">
        <v>25</v>
      </c>
      <c r="B15" s="2" t="s">
        <v>32</v>
      </c>
      <c r="C15" s="1"/>
      <c r="D15" s="2" t="s">
        <v>40</v>
      </c>
      <c r="E15" s="2" t="s">
        <v>48</v>
      </c>
      <c r="F15" s="2">
        <v>7</v>
      </c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8.75" x14ac:dyDescent="0.3">
      <c r="A16" s="2" t="s">
        <v>26</v>
      </c>
      <c r="B16" s="2" t="s">
        <v>33</v>
      </c>
      <c r="C16" s="1"/>
      <c r="D16" s="2" t="s">
        <v>41</v>
      </c>
      <c r="E16" s="2" t="s">
        <v>49</v>
      </c>
      <c r="F16" s="2">
        <v>10</v>
      </c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8.75" x14ac:dyDescent="0.3">
      <c r="A17" s="2" t="s">
        <v>27</v>
      </c>
      <c r="B17" s="2" t="s">
        <v>34</v>
      </c>
      <c r="C17" s="1"/>
      <c r="D17" s="2" t="s">
        <v>42</v>
      </c>
      <c r="E17" s="2" t="s">
        <v>50</v>
      </c>
      <c r="F17" s="2">
        <v>10</v>
      </c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7.5" x14ac:dyDescent="0.3">
      <c r="A18" s="2" t="s">
        <v>28</v>
      </c>
      <c r="B18" s="3" t="s">
        <v>35</v>
      </c>
      <c r="C18" s="1"/>
      <c r="D18" s="2" t="s">
        <v>43</v>
      </c>
      <c r="E18" s="2" t="s">
        <v>51</v>
      </c>
      <c r="F18" s="2">
        <v>12</v>
      </c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7.5" x14ac:dyDescent="0.3">
      <c r="A19" s="1"/>
      <c r="B19" s="1"/>
      <c r="C19" s="1"/>
      <c r="D19" s="2" t="s">
        <v>44</v>
      </c>
      <c r="E19" s="3" t="s">
        <v>52</v>
      </c>
      <c r="F19" s="2">
        <v>10</v>
      </c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8.7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8.7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8.7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8.7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8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8.7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8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8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8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8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8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8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8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8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8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8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8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8.7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8.7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8.7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8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8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8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8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8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8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8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8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8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8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8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8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8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8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8.7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8.7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8.7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8.7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8.7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8.7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8.7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8.7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8.7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8.7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8.7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8.7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8.7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8.7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8.7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8.7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8.7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8.7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8.7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2019-01-08T02:22:01Z</dcterms:modified>
</cp:coreProperties>
</file>